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AVORO\Art.21\3-ultima versione 2023 2025\new\novembre2023\60.11_info P\"/>
    </mc:Choice>
  </mc:AlternateContent>
  <xr:revisionPtr revIDLastSave="0" documentId="13_ncr:1_{4AD8A8EE-A719-4270-9CAB-C8CF52EB5FDF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Foglio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2" l="1"/>
  <c r="S21" i="2" l="1"/>
</calcChain>
</file>

<file path=xl/sharedStrings.xml><?xml version="1.0" encoding="utf-8"?>
<sst xmlns="http://schemas.openxmlformats.org/spreadsheetml/2006/main" count="342" uniqueCount="150">
  <si>
    <t>ALLEGATO II - SCHEDA B  PROGRAMMA BIENNALE DEI SERVIZI PUBBLICI 2023-24</t>
  </si>
  <si>
    <t>REGIONE CAMPANIA</t>
  </si>
  <si>
    <t>ELENCO DEGLI ACQUISTI DEL PROGRAMMA</t>
  </si>
  <si>
    <t>DG/US</t>
  </si>
  <si>
    <t xml:space="preserve">STIMA DEI COSTI DELL'ACQUISTO
</t>
  </si>
  <si>
    <t>CENTRALE DI COMMITTENZA O
SOGGETTO AGGREGATORE AL QUALE
SI FARA' RICORSO PER
L'ESPLETAMENTO DELLA PROCEDURA
DI AFFIDAMENTO  (11)</t>
  </si>
  <si>
    <t>Acquisto aggiunto o
variato a seguito di
modifica programma
(12) Tabella B.2</t>
  </si>
  <si>
    <t xml:space="preserve">
Codice Unico Intervento - CUI (1)</t>
  </si>
  <si>
    <t>Annualità nella quale si prevede di dare avvio alla procedura di affidamento</t>
  </si>
  <si>
    <t>cup (2)</t>
  </si>
  <si>
    <t>Acquisto
ricompreso
nell'importo
complessivo di un
lavoro o di altra
acquisizione
presente in
programmazione
di lavori, forniture
e servizi  tabella B.2Bis</t>
  </si>
  <si>
    <t>CUI lavoro o altra
acquisizione nel
cui importo
complessivo
l'acquisto è
eventualmente
ricompreso (3)</t>
  </si>
  <si>
    <t>Lotto
funzionale
(4)</t>
  </si>
  <si>
    <t>Ambito
geografico di
esecuzione
dell'acquisto</t>
  </si>
  <si>
    <t>Settore</t>
  </si>
  <si>
    <t>CPV</t>
  </si>
  <si>
    <t>Descrizione
dell'acquisto</t>
  </si>
  <si>
    <t>Livello di priorità (6) tabella B.1</t>
  </si>
  <si>
    <t>il Responsabile del Procedimento (7)</t>
  </si>
  <si>
    <t>Durata del contratto</t>
  </si>
  <si>
    <t>L'acquisto è
relativo a
nuovo
affidamento di
contratto in
essere (8)</t>
  </si>
  <si>
    <t>primo anno</t>
  </si>
  <si>
    <t>secondo anno</t>
  </si>
  <si>
    <t>Costi su annualità successiva</t>
  </si>
  <si>
    <t>Totale</t>
  </si>
  <si>
    <t>Apporto di capitale privato (11)</t>
  </si>
  <si>
    <t>Codice AUSA</t>
  </si>
  <si>
    <t>denominazione</t>
  </si>
  <si>
    <t>Importo</t>
  </si>
  <si>
    <t>tipologia tabella B.1 Bis</t>
  </si>
  <si>
    <t>S 80011990639 2023 61101</t>
  </si>
  <si>
    <t>nd</t>
  </si>
  <si>
    <t>no</t>
  </si>
  <si>
    <t>NO</t>
  </si>
  <si>
    <t>ITF3</t>
  </si>
  <si>
    <t>Fornitura</t>
  </si>
  <si>
    <t>72720000-3</t>
  </si>
  <si>
    <t>Fornitura per potenziamento rete di connettività regionale</t>
  </si>
  <si>
    <t>Fabrizio Piatti</t>
  </si>
  <si>
    <t xml:space="preserve">24 mesi </t>
  </si>
  <si>
    <t>Consip S.p.a.</t>
  </si>
  <si>
    <t>S 80011990639 2023 61102</t>
  </si>
  <si>
    <t>Servizi</t>
  </si>
  <si>
    <t>Servizi per potenziamento rete di connettività regionale</t>
  </si>
  <si>
    <t>36 mesi</t>
  </si>
  <si>
    <t>S 80011990639 2023 61105</t>
  </si>
  <si>
    <t xml:space="preserve">Completamento potenziamento Datacenter Servizi per la sicurezza informatica </t>
  </si>
  <si>
    <t>Di Sarno</t>
  </si>
  <si>
    <t>12 mesi</t>
  </si>
  <si>
    <t>S 80011990639 2023 61106</t>
  </si>
  <si>
    <t>Acquisto postazioni di lavoro</t>
  </si>
  <si>
    <t>Gerardo Liguori</t>
  </si>
  <si>
    <t>S 80011990639 2023 61107</t>
  </si>
  <si>
    <t>Acquisizione software produttività</t>
  </si>
  <si>
    <t>S 80011990639 2023 61108</t>
  </si>
  <si>
    <t>ITF33</t>
  </si>
  <si>
    <t>72211000-7</t>
  </si>
  <si>
    <t>Implementazione di una piattaforma per la gestione da parte della Centrale Operativa Territoriale (COT) della transitional care</t>
  </si>
  <si>
    <t>Massimo Bisogno</t>
  </si>
  <si>
    <t>1.modifica ex art.7 comma 8 lettera b)</t>
  </si>
  <si>
    <t>S 80011990639 2023 61109</t>
  </si>
  <si>
    <t>Licenze Microsoft</t>
  </si>
  <si>
    <t>Giuliano Migliozzi</t>
  </si>
  <si>
    <t>1.modifica ex art.7 comma 8 lettera e)</t>
  </si>
  <si>
    <t>S 80011990639 2023 61110</t>
  </si>
  <si>
    <t>48330000-0</t>
  </si>
  <si>
    <t>Licenze Airtable</t>
  </si>
  <si>
    <t>Fabio De Paolis</t>
  </si>
  <si>
    <t>1.modifica ex art.7 comma 8 lettera c)</t>
  </si>
  <si>
    <t>S 80011990639 2023 61111</t>
  </si>
  <si>
    <t>Digitalizzazione DEA Servizi di supporto specialistico</t>
  </si>
  <si>
    <t>S 80011990639 2023 61112</t>
  </si>
  <si>
    <t>PNRR MISSIONE 1 Misura 1.7.2 .Rete dei servizi di facilitazione digitale .Servizi di supporto specialistico</t>
  </si>
  <si>
    <t>S 80011990639 2023 61113</t>
  </si>
  <si>
    <t>B21C21000000006</t>
  </si>
  <si>
    <t>Fornitura di emettitrici per la vendita ai cittadini dei titoli di viaggio</t>
  </si>
  <si>
    <t>Fornitura di “kit di bordo” per l’abilitazione tecnologica degli autobus</t>
  </si>
  <si>
    <t>AGENZIA CAMPANA PER LA MOBILITA', LE INFRASTRUTTURE E LE RETI ACAMIR</t>
  </si>
  <si>
    <t xml:space="preserve">48620000-0 </t>
  </si>
  <si>
    <t>Red Hat Enterprise Linux for SAP Solutions, Premium (Physical or Virtual Nodes)</t>
  </si>
  <si>
    <t>B66G23000220009</t>
  </si>
  <si>
    <t>3. si, CUI non ancora attribuito</t>
  </si>
  <si>
    <t>Licenze Veeam Platform Premium 10 instance pack.”</t>
  </si>
  <si>
    <t>Servizio</t>
  </si>
  <si>
    <t>Legenda</t>
  </si>
  <si>
    <t>(1) Codice CUI = sigla settore (F=forniture; S=servizi) + cf amministrazione + prima annualità del primo programma nel quale l'intervento è stato inserito + progressivo di 5 cifre della prima annualità del primo programma</t>
  </si>
  <si>
    <t>(2) Indica il CUP (cfr. articolo 6 comma 4)</t>
  </si>
  <si>
    <t>(3) Compilare se nella colonna "Acquisto ricompreso nell'importo complessivo di un lavoro o di altra acquisizione presente in programmazione di lavori, forniture e servizi" si è risposto "SI" e se nella colonna "Codice CUP" non è stato riportato il CUP in quanto non presente.</t>
  </si>
  <si>
    <t>(4) Indica se lotto funzionale secondo la definizione di cui all’art.3 comma 1 lettera qq) del D.Lgs.50/2016</t>
  </si>
  <si>
    <t>(5) Relativa a CPV principale. Deve essere rispettata la coerenza, per le prime due cifre, con il settore: F= CPV&lt;45 o 48; S= CPV&gt;48</t>
  </si>
  <si>
    <t xml:space="preserve">(6) Indica il livello di priorità di cui all'articolo 6 commi 10 e 11
</t>
  </si>
  <si>
    <t>(7) Riportare nome e cognome del responsabile del procedimento</t>
  </si>
  <si>
    <t>(8) Servizi o forniture che presentano caratteri di regolarità o sono destinati ad essere rinnovati entro un determinato periodo</t>
  </si>
  <si>
    <t xml:space="preserve"> (9) Importo complessivo ai sensi dell'articolo 3, comma 6, ivi incluse le spese eventualmente già sostenute e con competenza di bilancio antecedente alla prima annualità</t>
  </si>
  <si>
    <t>(10) Riportare l'importo del capitale privato come quota parte dell'importo complessivo</t>
  </si>
  <si>
    <t>(11) Dati obbligatori per i soli acquisti ricompresi nella prima annualità (Cfr. articolo 8)</t>
  </si>
  <si>
    <t>(12) Indicare se l'acquisto è stato aggiunto o è stato modificato a seguito di modifica in corso d'anno ai sensi dell'art.7 commi 8 e 9. Tale campo, come la relativa nota e tabella, compaiono solo in caso di modifica del programma</t>
  </si>
  <si>
    <t>(13) La somma è calcolata al netto dell'importo degli acquisti ricompresi nell'importo complessivo di un lavoro o di altra acquisizione presente in programmazione di lavori, forniture e servizi</t>
  </si>
  <si>
    <t>Tabella B.1</t>
  </si>
  <si>
    <t>1. priorità massima</t>
  </si>
  <si>
    <t>2. priorità media</t>
  </si>
  <si>
    <t>3. priorità minima</t>
  </si>
  <si>
    <t>Tabella B.1 bis</t>
  </si>
  <si>
    <t>1. Finanza di progetto</t>
  </si>
  <si>
    <t>2. concessioni di forniture e servizi</t>
  </si>
  <si>
    <t>3. sponsorizzazione</t>
  </si>
  <si>
    <t>4.società partecipate o di scopo</t>
  </si>
  <si>
    <t>5.locazione finananziaria</t>
  </si>
  <si>
    <t>6.contratto di disponibilità</t>
  </si>
  <si>
    <t>7. altro</t>
  </si>
  <si>
    <t>Tabella B.2</t>
  </si>
  <si>
    <t xml:space="preserve">1.modifica ex art.7 comma 8 lettera b)
</t>
  </si>
  <si>
    <t xml:space="preserve">2.modifica ex art.7 comma 8 lettera c)
</t>
  </si>
  <si>
    <t xml:space="preserve">3.modifica ex art.7 comma 8 lettera d)
</t>
  </si>
  <si>
    <t xml:space="preserve">4.modifica ex art.7 comma 8 lettera e)
</t>
  </si>
  <si>
    <t xml:space="preserve">5.modifica ex art.7 comma 9
</t>
  </si>
  <si>
    <t>Tabella B.2 bis</t>
  </si>
  <si>
    <t>1. si</t>
  </si>
  <si>
    <t>2. no</t>
  </si>
  <si>
    <t>4. si, interventi o acquisti diversi</t>
  </si>
  <si>
    <t>Attuazione piano regionale di rafforzamento dei centri per l'impiego - Acquisto licenze software</t>
  </si>
  <si>
    <t xml:space="preserve">48517000-5 </t>
  </si>
  <si>
    <t>B29E23000140006</t>
  </si>
  <si>
    <t>ND</t>
  </si>
  <si>
    <t>Rafforzamento rete mediante realizzazione nuova infrastruttura in fibra ottica</t>
  </si>
  <si>
    <t>Vincenzo Rinaldi</t>
  </si>
  <si>
    <t>4 mesi</t>
  </si>
  <si>
    <t>B27H23002850002</t>
  </si>
  <si>
    <t xml:space="preserve">72511000-0 </t>
  </si>
  <si>
    <t>B21C22001970009</t>
  </si>
  <si>
    <t>Servizio di sicurezza informatica per la protezione da attacchi APT (Advanced Persistent Threat) o zero-day</t>
  </si>
  <si>
    <t>Asse 2 - Obiettivo Specifico 2.2 - Azione 2.2.2 - Estensione ITS per uniformare la customer experience degli utenti Regionali</t>
  </si>
  <si>
    <t>Licenze “DataCore Swarm 3 year”</t>
  </si>
  <si>
    <t>Evoluzione del Datacenter regionale per implementare ed erogare i servizi connessi alla Mobilità Digitale e al Intelligent Transport System Campano (ITSC)</t>
  </si>
  <si>
    <t>POTENZIAMENTO DELL'INFRASTRUTTURA DIGITALE DEI SISTEMI SANITARI: FASCICOLO SANITARIO ELETTRONICO REGIONE CAMPANIA</t>
  </si>
  <si>
    <t>Attuazione Piano Operativo per la digitalizzazione della Regione Campania 2023-2025</t>
  </si>
  <si>
    <t>F 80011990639 2023 61117</t>
  </si>
  <si>
    <t>F 80011990639 2023 61114</t>
  </si>
  <si>
    <t>F 80011990639 2023 61115</t>
  </si>
  <si>
    <t>F 80011990639 2023 61116</t>
  </si>
  <si>
    <t>F 80011990639 2023 61118</t>
  </si>
  <si>
    <t>F 80011990639 2023 61119</t>
  </si>
  <si>
    <t>S 80011990639 2023 61120</t>
  </si>
  <si>
    <t>SI</t>
  </si>
  <si>
    <t>5.modifica ex art.7 comma 9</t>
  </si>
  <si>
    <t>*Gli importi in rosso sono rincompresi nell'importo complessivo di altra fornitura presente  in programmazione alla riga 25, come indicato nelle colonne E ed F</t>
  </si>
  <si>
    <t xml:space="preserve">30213300-8 </t>
  </si>
  <si>
    <t>Acquisto 1000 PC Desktop Workstation e Monitor 2 – lotto 4</t>
  </si>
  <si>
    <t xml:space="preserve">ITF3 </t>
  </si>
  <si>
    <t>Cristiano Marco Marra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</si>
</sst>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410]_-;\-* #,##0.00\ [$€-410]_-;_-* &quot;-&quot;??\ [$€-410]_-;_-@_-"/>
    <numFmt numFmtId="165" formatCode="[$-410]General"/>
    <numFmt numFmtId="166" formatCode="#,##0.00\ [$€-1];[Red]\-#,##0.00\ [$€-1]"/>
  </numFmts>
  <fonts count="15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indexed="12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Times New Roman"/>
      <family val="1"/>
      <charset val="1"/>
    </font>
    <font>
      <b/>
      <sz val="13"/>
      <color rgb="FF000000"/>
      <name val="Times New Roman"/>
      <family val="1"/>
    </font>
    <font>
      <sz val="10"/>
      <color rgb="FFFF0000"/>
      <name val="Arial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Border="0" applyProtection="0"/>
  </cellStyleXfs>
  <cellXfs count="90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7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0" fillId="0" borderId="0" xfId="0" applyNumberFormat="1" applyAlignment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H84"/>
  <sheetViews>
    <sheetView tabSelected="1" zoomScale="80" zoomScaleNormal="80" workbookViewId="0">
      <selection activeCell="S37" sqref="S37"/>
    </sheetView>
  </sheetViews>
  <sheetFormatPr defaultColWidth="8.85546875" defaultRowHeight="12.75" x14ac:dyDescent="0.2"/>
  <cols>
    <col min="1" max="1" width="1.5703125" style="22" customWidth="1"/>
    <col min="2" max="2" width="32.140625" style="22" customWidth="1"/>
    <col min="3" max="3" width="15.140625" style="22" customWidth="1"/>
    <col min="4" max="4" width="19" style="22" customWidth="1"/>
    <col min="5" max="5" width="24.7109375" style="22" customWidth="1"/>
    <col min="6" max="6" width="24" style="22" customWidth="1"/>
    <col min="7" max="8" width="15.140625" style="22" customWidth="1"/>
    <col min="9" max="9" width="17" style="22" customWidth="1"/>
    <col min="10" max="10" width="15.85546875" style="22" customWidth="1"/>
    <col min="11" max="11" width="39.140625" style="22" bestFit="1" customWidth="1"/>
    <col min="12" max="12" width="14.140625" style="22" customWidth="1"/>
    <col min="13" max="13" width="24" style="22" customWidth="1"/>
    <col min="14" max="14" width="16.85546875" style="22" customWidth="1"/>
    <col min="15" max="15" width="18.42578125" style="22" customWidth="1"/>
    <col min="16" max="16" width="19" style="22" customWidth="1"/>
    <col min="17" max="17" width="19.5703125" style="22" customWidth="1"/>
    <col min="18" max="18" width="17.140625" style="22" customWidth="1"/>
    <col min="19" max="19" width="20.28515625" style="22" customWidth="1"/>
    <col min="20" max="20" width="14.7109375" style="22" customWidth="1"/>
    <col min="21" max="21" width="10.140625" style="22" customWidth="1"/>
    <col min="22" max="22" width="19" style="22" customWidth="1"/>
    <col min="23" max="25" width="10.140625" style="22" customWidth="1"/>
    <col min="26" max="26" width="8.85546875" style="22"/>
    <col min="27" max="27" width="24.85546875" style="22" customWidth="1"/>
    <col min="28" max="28" width="8.85546875" style="22"/>
    <col min="29" max="29" width="9.140625" style="22" customWidth="1"/>
    <col min="30" max="30" width="21.28515625" style="22" customWidth="1"/>
    <col min="31" max="16384" width="8.85546875" style="22"/>
  </cols>
  <sheetData>
    <row r="1" spans="2:32" ht="19.5" thickBot="1" x14ac:dyDescent="0.25">
      <c r="B1" s="20"/>
      <c r="C1" s="21"/>
      <c r="D1" s="21"/>
      <c r="E1" s="21"/>
      <c r="F1" s="21"/>
      <c r="G1" s="21"/>
      <c r="H1" s="21"/>
      <c r="I1" s="21"/>
      <c r="J1" s="61" t="s">
        <v>0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3"/>
    </row>
    <row r="2" spans="2:32" ht="19.5" thickBot="1" x14ac:dyDescent="0.25">
      <c r="B2" s="20"/>
      <c r="C2" s="21"/>
      <c r="D2" s="21"/>
      <c r="E2" s="21"/>
      <c r="F2" s="21"/>
      <c r="G2" s="21"/>
      <c r="H2" s="21"/>
      <c r="I2" s="21"/>
      <c r="J2" s="1"/>
      <c r="K2" s="61" t="s">
        <v>1</v>
      </c>
      <c r="L2" s="62"/>
      <c r="M2" s="62"/>
      <c r="N2" s="62"/>
      <c r="O2" s="62"/>
      <c r="P2" s="62"/>
      <c r="Q2" s="62"/>
      <c r="R2" s="62"/>
      <c r="S2" s="63"/>
      <c r="T2" s="1"/>
      <c r="U2" s="1"/>
      <c r="V2" s="1"/>
      <c r="W2" s="1"/>
    </row>
    <row r="3" spans="2:32" ht="18.75" x14ac:dyDescent="0.2">
      <c r="B3" s="20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32" ht="19.5" thickBot="1" x14ac:dyDescent="0.25">
      <c r="B4" s="20"/>
      <c r="C4" s="21"/>
      <c r="D4" s="21"/>
      <c r="E4" s="21"/>
      <c r="F4" s="21"/>
      <c r="G4" s="21"/>
      <c r="H4" s="21"/>
      <c r="I4" s="21"/>
      <c r="J4" s="1"/>
      <c r="K4" s="2"/>
      <c r="L4" s="2"/>
      <c r="M4" s="2"/>
      <c r="N4" s="2"/>
      <c r="O4" s="2"/>
      <c r="P4" s="2"/>
      <c r="Q4" s="2"/>
      <c r="R4" s="2"/>
      <c r="S4" s="1"/>
      <c r="T4" s="1"/>
      <c r="U4" s="1"/>
      <c r="V4" s="1"/>
      <c r="W4" s="1"/>
    </row>
    <row r="5" spans="2:32" ht="18.75" thickBot="1" x14ac:dyDescent="0.25">
      <c r="B5" s="20"/>
      <c r="C5" s="21"/>
      <c r="D5" s="21"/>
      <c r="E5" s="21"/>
      <c r="F5" s="21"/>
      <c r="G5" s="21"/>
      <c r="H5" s="21"/>
      <c r="I5" s="21"/>
      <c r="J5" s="21"/>
      <c r="K5" s="68" t="s">
        <v>2</v>
      </c>
      <c r="L5" s="69"/>
      <c r="M5" s="69"/>
      <c r="N5" s="69"/>
      <c r="O5" s="69"/>
      <c r="P5" s="69"/>
      <c r="Q5" s="69"/>
      <c r="R5" s="70"/>
      <c r="S5" s="20"/>
      <c r="T5" s="20"/>
    </row>
    <row r="6" spans="2:32" ht="15.75" thickBot="1" x14ac:dyDescent="0.25"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0"/>
      <c r="T6" s="20"/>
    </row>
    <row r="7" spans="2:32" ht="17.25" thickBot="1" x14ac:dyDescent="0.25">
      <c r="B7" s="81" t="s">
        <v>3</v>
      </c>
      <c r="C7" s="82"/>
      <c r="D7" s="23"/>
      <c r="E7" s="23"/>
      <c r="F7" s="24"/>
      <c r="G7" s="24"/>
      <c r="H7" s="23"/>
      <c r="I7" s="23"/>
      <c r="J7" s="23"/>
      <c r="K7" s="23"/>
      <c r="L7" s="23"/>
      <c r="M7" s="23"/>
      <c r="N7" s="23"/>
      <c r="O7" s="23"/>
      <c r="P7" s="77" t="s">
        <v>4</v>
      </c>
      <c r="Q7" s="72"/>
      <c r="R7" s="72"/>
      <c r="S7" s="72"/>
      <c r="T7" s="72"/>
      <c r="U7" s="73"/>
      <c r="V7" s="71" t="s">
        <v>5</v>
      </c>
      <c r="W7" s="72"/>
      <c r="X7" s="72"/>
      <c r="Y7" s="73"/>
      <c r="Z7" s="71" t="s">
        <v>6</v>
      </c>
      <c r="AA7" s="79"/>
      <c r="AB7" s="24"/>
      <c r="AC7" s="24"/>
      <c r="AD7" s="24"/>
      <c r="AE7" s="24"/>
      <c r="AF7" s="24"/>
    </row>
    <row r="8" spans="2:32" ht="13.5" thickBot="1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74"/>
      <c r="Q8" s="75"/>
      <c r="R8" s="75"/>
      <c r="S8" s="75"/>
      <c r="T8" s="75"/>
      <c r="U8" s="76"/>
      <c r="V8" s="74"/>
      <c r="W8" s="75"/>
      <c r="X8" s="75"/>
      <c r="Y8" s="76"/>
      <c r="Z8" s="86"/>
      <c r="AA8" s="87"/>
      <c r="AB8" s="24"/>
      <c r="AC8" s="24"/>
      <c r="AD8" s="24"/>
      <c r="AE8" s="24"/>
      <c r="AF8" s="24"/>
    </row>
    <row r="9" spans="2:32" ht="98.25" customHeight="1" thickBot="1" x14ac:dyDescent="0.25">
      <c r="B9" s="64" t="s">
        <v>7</v>
      </c>
      <c r="C9" s="84" t="s">
        <v>8</v>
      </c>
      <c r="D9" s="64" t="s">
        <v>9</v>
      </c>
      <c r="E9" s="64" t="s">
        <v>10</v>
      </c>
      <c r="F9" s="64" t="s">
        <v>11</v>
      </c>
      <c r="G9" s="64" t="s">
        <v>12</v>
      </c>
      <c r="H9" s="64" t="s">
        <v>13</v>
      </c>
      <c r="I9" s="83" t="s">
        <v>14</v>
      </c>
      <c r="J9" s="64" t="s">
        <v>15</v>
      </c>
      <c r="K9" s="64" t="s">
        <v>16</v>
      </c>
      <c r="L9" s="71" t="s">
        <v>17</v>
      </c>
      <c r="M9" s="64" t="s">
        <v>18</v>
      </c>
      <c r="N9" s="64" t="s">
        <v>19</v>
      </c>
      <c r="O9" s="64" t="s">
        <v>20</v>
      </c>
      <c r="P9" s="66" t="s">
        <v>21</v>
      </c>
      <c r="Q9" s="66" t="s">
        <v>22</v>
      </c>
      <c r="R9" s="64" t="s">
        <v>23</v>
      </c>
      <c r="S9" s="66" t="s">
        <v>24</v>
      </c>
      <c r="T9" s="78" t="s">
        <v>25</v>
      </c>
      <c r="U9" s="80"/>
      <c r="V9" s="71" t="s">
        <v>26</v>
      </c>
      <c r="W9" s="79"/>
      <c r="X9" s="71" t="s">
        <v>27</v>
      </c>
      <c r="Y9" s="79"/>
      <c r="Z9" s="86"/>
      <c r="AA9" s="87"/>
      <c r="AB9" s="24"/>
      <c r="AC9" s="24"/>
      <c r="AD9" s="24"/>
      <c r="AE9" s="24"/>
      <c r="AF9" s="24"/>
    </row>
    <row r="10" spans="2:32" ht="34.5" thickBot="1" x14ac:dyDescent="0.25">
      <c r="B10" s="65"/>
      <c r="C10" s="85"/>
      <c r="D10" s="65"/>
      <c r="E10" s="67"/>
      <c r="F10" s="67"/>
      <c r="G10" s="67"/>
      <c r="H10" s="65"/>
      <c r="I10" s="67"/>
      <c r="J10" s="65"/>
      <c r="K10" s="65"/>
      <c r="L10" s="78"/>
      <c r="M10" s="65"/>
      <c r="N10" s="65"/>
      <c r="O10" s="65"/>
      <c r="P10" s="67"/>
      <c r="Q10" s="67"/>
      <c r="R10" s="65"/>
      <c r="S10" s="67"/>
      <c r="T10" s="6" t="s">
        <v>28</v>
      </c>
      <c r="U10" s="7" t="s">
        <v>29</v>
      </c>
      <c r="V10" s="78"/>
      <c r="W10" s="80"/>
      <c r="X10" s="78"/>
      <c r="Y10" s="80"/>
      <c r="Z10" s="78"/>
      <c r="AA10" s="80"/>
      <c r="AB10" s="24"/>
      <c r="AC10" s="24"/>
      <c r="AD10" s="24"/>
      <c r="AE10" s="24"/>
      <c r="AF10" s="24"/>
    </row>
    <row r="11" spans="2:32" ht="26.25" thickBot="1" x14ac:dyDescent="0.25">
      <c r="B11" s="4" t="s">
        <v>30</v>
      </c>
      <c r="C11" s="26">
        <v>2023</v>
      </c>
      <c r="D11" s="26" t="s">
        <v>31</v>
      </c>
      <c r="E11" s="26" t="s">
        <v>32</v>
      </c>
      <c r="F11" s="26"/>
      <c r="G11" s="26" t="s">
        <v>33</v>
      </c>
      <c r="H11" s="26" t="s">
        <v>34</v>
      </c>
      <c r="I11" s="27" t="s">
        <v>35</v>
      </c>
      <c r="J11" s="28" t="s">
        <v>36</v>
      </c>
      <c r="K11" s="29" t="s">
        <v>37</v>
      </c>
      <c r="L11" s="30">
        <v>2</v>
      </c>
      <c r="M11" s="3" t="s">
        <v>38</v>
      </c>
      <c r="N11" s="27" t="s">
        <v>39</v>
      </c>
      <c r="O11" s="31" t="s">
        <v>32</v>
      </c>
      <c r="P11" s="32">
        <v>2000000</v>
      </c>
      <c r="Q11" s="32">
        <v>2500000</v>
      </c>
      <c r="R11" s="32"/>
      <c r="S11" s="32">
        <v>4500000</v>
      </c>
      <c r="T11" s="33"/>
      <c r="U11" s="33"/>
      <c r="V11" s="52">
        <v>226120</v>
      </c>
      <c r="W11" s="53"/>
      <c r="X11" s="52" t="s">
        <v>40</v>
      </c>
      <c r="Y11" s="53"/>
      <c r="Z11" s="52" t="s">
        <v>33</v>
      </c>
      <c r="AA11" s="53"/>
    </row>
    <row r="12" spans="2:32" ht="26.25" thickBot="1" x14ac:dyDescent="0.25">
      <c r="B12" s="4" t="s">
        <v>41</v>
      </c>
      <c r="C12" s="26">
        <v>2023</v>
      </c>
      <c r="D12" s="26" t="s">
        <v>31</v>
      </c>
      <c r="E12" s="26" t="s">
        <v>32</v>
      </c>
      <c r="F12" s="26"/>
      <c r="G12" s="26" t="s">
        <v>33</v>
      </c>
      <c r="H12" s="26" t="s">
        <v>34</v>
      </c>
      <c r="I12" s="27" t="s">
        <v>42</v>
      </c>
      <c r="J12" s="28" t="s">
        <v>36</v>
      </c>
      <c r="K12" s="29" t="s">
        <v>43</v>
      </c>
      <c r="L12" s="30">
        <v>2</v>
      </c>
      <c r="M12" s="27" t="s">
        <v>38</v>
      </c>
      <c r="N12" s="27" t="s">
        <v>44</v>
      </c>
      <c r="O12" s="31" t="s">
        <v>32</v>
      </c>
      <c r="P12" s="32">
        <v>500000</v>
      </c>
      <c r="Q12" s="32">
        <v>750000</v>
      </c>
      <c r="R12" s="32">
        <v>750000</v>
      </c>
      <c r="S12" s="32">
        <v>2000000</v>
      </c>
      <c r="T12" s="32"/>
      <c r="U12" s="32"/>
      <c r="V12" s="52">
        <v>226120</v>
      </c>
      <c r="W12" s="53"/>
      <c r="X12" s="52" t="s">
        <v>40</v>
      </c>
      <c r="Y12" s="53"/>
      <c r="Z12" s="58" t="s">
        <v>33</v>
      </c>
      <c r="AA12" s="55"/>
    </row>
    <row r="13" spans="2:32" ht="26.25" thickBot="1" x14ac:dyDescent="0.25">
      <c r="B13" s="5" t="s">
        <v>45</v>
      </c>
      <c r="C13" s="26">
        <v>2023</v>
      </c>
      <c r="D13" s="26" t="s">
        <v>31</v>
      </c>
      <c r="E13" s="26" t="s">
        <v>32</v>
      </c>
      <c r="F13" s="26"/>
      <c r="G13" s="26" t="s">
        <v>33</v>
      </c>
      <c r="H13" s="26" t="s">
        <v>34</v>
      </c>
      <c r="I13" s="27" t="s">
        <v>42</v>
      </c>
      <c r="J13" s="28" t="s">
        <v>31</v>
      </c>
      <c r="K13" s="29" t="s">
        <v>46</v>
      </c>
      <c r="L13" s="30">
        <v>1</v>
      </c>
      <c r="M13" s="27" t="s">
        <v>47</v>
      </c>
      <c r="N13" s="27" t="s">
        <v>48</v>
      </c>
      <c r="O13" s="31" t="s">
        <v>32</v>
      </c>
      <c r="P13" s="32">
        <v>2000000</v>
      </c>
      <c r="Q13" s="32"/>
      <c r="R13" s="32"/>
      <c r="S13" s="32">
        <v>2000000</v>
      </c>
      <c r="T13" s="32"/>
      <c r="U13" s="32"/>
      <c r="V13" s="52">
        <v>226120</v>
      </c>
      <c r="W13" s="53"/>
      <c r="X13" s="52" t="s">
        <v>40</v>
      </c>
      <c r="Y13" s="53"/>
      <c r="Z13" s="58" t="s">
        <v>33</v>
      </c>
      <c r="AA13" s="55"/>
    </row>
    <row r="14" spans="2:32" ht="13.5" thickBot="1" x14ac:dyDescent="0.25">
      <c r="B14" s="5" t="s">
        <v>49</v>
      </c>
      <c r="C14" s="26">
        <v>2023</v>
      </c>
      <c r="D14" s="26" t="s">
        <v>31</v>
      </c>
      <c r="E14" s="26" t="s">
        <v>32</v>
      </c>
      <c r="F14" s="26"/>
      <c r="G14" s="26" t="s">
        <v>33</v>
      </c>
      <c r="H14" s="26" t="s">
        <v>34</v>
      </c>
      <c r="I14" s="27" t="s">
        <v>35</v>
      </c>
      <c r="J14" s="28" t="s">
        <v>31</v>
      </c>
      <c r="K14" s="29" t="s">
        <v>50</v>
      </c>
      <c r="L14" s="30">
        <v>3</v>
      </c>
      <c r="M14" s="27" t="s">
        <v>51</v>
      </c>
      <c r="N14" s="27" t="s">
        <v>48</v>
      </c>
      <c r="O14" s="31" t="s">
        <v>32</v>
      </c>
      <c r="P14" s="32">
        <v>1000000</v>
      </c>
      <c r="Q14" s="32"/>
      <c r="R14" s="32"/>
      <c r="S14" s="32">
        <v>1000000</v>
      </c>
      <c r="T14" s="32"/>
      <c r="U14" s="32"/>
      <c r="V14" s="52">
        <v>226120</v>
      </c>
      <c r="W14" s="53"/>
      <c r="X14" s="52" t="s">
        <v>40</v>
      </c>
      <c r="Y14" s="53"/>
      <c r="Z14" s="58" t="s">
        <v>33</v>
      </c>
      <c r="AA14" s="55"/>
    </row>
    <row r="15" spans="2:32" ht="13.5" thickBot="1" x14ac:dyDescent="0.25">
      <c r="B15" s="5" t="s">
        <v>52</v>
      </c>
      <c r="C15" s="26">
        <v>2023</v>
      </c>
      <c r="D15" s="26" t="s">
        <v>31</v>
      </c>
      <c r="E15" s="26" t="s">
        <v>32</v>
      </c>
      <c r="F15" s="26"/>
      <c r="G15" s="26" t="s">
        <v>33</v>
      </c>
      <c r="H15" s="26" t="s">
        <v>34</v>
      </c>
      <c r="I15" s="27" t="s">
        <v>35</v>
      </c>
      <c r="J15" s="28" t="s">
        <v>31</v>
      </c>
      <c r="K15" s="29" t="s">
        <v>53</v>
      </c>
      <c r="L15" s="30">
        <v>3</v>
      </c>
      <c r="M15" s="27" t="s">
        <v>31</v>
      </c>
      <c r="N15" s="27" t="s">
        <v>48</v>
      </c>
      <c r="O15" s="31" t="s">
        <v>32</v>
      </c>
      <c r="P15" s="32">
        <v>1500000</v>
      </c>
      <c r="Q15" s="32"/>
      <c r="R15" s="32"/>
      <c r="S15" s="32">
        <v>1500000</v>
      </c>
      <c r="T15" s="32"/>
      <c r="U15" s="32"/>
      <c r="V15" s="52">
        <v>226120</v>
      </c>
      <c r="W15" s="53"/>
      <c r="X15" s="52" t="s">
        <v>40</v>
      </c>
      <c r="Y15" s="53"/>
      <c r="Z15" s="58" t="s">
        <v>33</v>
      </c>
      <c r="AA15" s="55"/>
    </row>
    <row r="16" spans="2:32" ht="39" thickBot="1" x14ac:dyDescent="0.25">
      <c r="B16" s="5" t="s">
        <v>54</v>
      </c>
      <c r="C16" s="26">
        <v>2023</v>
      </c>
      <c r="D16" s="26" t="s">
        <v>31</v>
      </c>
      <c r="E16" s="26" t="s">
        <v>32</v>
      </c>
      <c r="F16" s="26"/>
      <c r="G16" s="26" t="s">
        <v>33</v>
      </c>
      <c r="H16" s="26" t="s">
        <v>55</v>
      </c>
      <c r="I16" s="27" t="s">
        <v>42</v>
      </c>
      <c r="J16" s="28" t="s">
        <v>56</v>
      </c>
      <c r="K16" s="29" t="s">
        <v>57</v>
      </c>
      <c r="L16" s="30">
        <v>1</v>
      </c>
      <c r="M16" s="27" t="s">
        <v>58</v>
      </c>
      <c r="N16" s="27" t="s">
        <v>48</v>
      </c>
      <c r="O16" s="31" t="s">
        <v>32</v>
      </c>
      <c r="P16" s="32">
        <v>2061072.5</v>
      </c>
      <c r="Q16" s="32">
        <v>2061072.5</v>
      </c>
      <c r="R16" s="32"/>
      <c r="S16" s="32">
        <v>4122145</v>
      </c>
      <c r="T16" s="32"/>
      <c r="U16" s="32"/>
      <c r="V16" s="52">
        <v>226120</v>
      </c>
      <c r="W16" s="53"/>
      <c r="X16" s="52" t="s">
        <v>40</v>
      </c>
      <c r="Y16" s="53"/>
      <c r="Z16" s="58" t="s">
        <v>59</v>
      </c>
      <c r="AA16" s="55"/>
    </row>
    <row r="17" spans="2:27" ht="13.5" thickBot="1" x14ac:dyDescent="0.25">
      <c r="B17" s="5" t="s">
        <v>60</v>
      </c>
      <c r="C17" s="26">
        <v>2023</v>
      </c>
      <c r="D17" s="26"/>
      <c r="E17" s="26"/>
      <c r="F17" s="26"/>
      <c r="G17" s="26" t="s">
        <v>33</v>
      </c>
      <c r="H17" s="26" t="s">
        <v>34</v>
      </c>
      <c r="I17" s="27" t="s">
        <v>35</v>
      </c>
      <c r="J17" s="28"/>
      <c r="K17" s="29" t="s">
        <v>61</v>
      </c>
      <c r="L17" s="30">
        <v>3</v>
      </c>
      <c r="M17" s="27" t="s">
        <v>62</v>
      </c>
      <c r="N17" s="27" t="s">
        <v>44</v>
      </c>
      <c r="O17" s="31" t="s">
        <v>32</v>
      </c>
      <c r="P17" s="32">
        <v>2000000</v>
      </c>
      <c r="Q17" s="34">
        <v>2000000</v>
      </c>
      <c r="R17" s="32">
        <v>2000000</v>
      </c>
      <c r="S17" s="32">
        <v>6000000</v>
      </c>
      <c r="T17" s="32"/>
      <c r="U17" s="32"/>
      <c r="V17" s="52">
        <v>226120</v>
      </c>
      <c r="W17" s="53"/>
      <c r="X17" s="52" t="s">
        <v>40</v>
      </c>
      <c r="Y17" s="53"/>
      <c r="Z17" s="58" t="s">
        <v>63</v>
      </c>
      <c r="AA17" s="55"/>
    </row>
    <row r="18" spans="2:27" ht="13.5" thickBot="1" x14ac:dyDescent="0.25">
      <c r="B18" s="5" t="s">
        <v>64</v>
      </c>
      <c r="C18" s="26">
        <v>2023</v>
      </c>
      <c r="D18" s="26"/>
      <c r="E18" s="26"/>
      <c r="F18" s="26"/>
      <c r="G18" s="26" t="s">
        <v>33</v>
      </c>
      <c r="H18" s="26" t="s">
        <v>34</v>
      </c>
      <c r="I18" s="27" t="s">
        <v>42</v>
      </c>
      <c r="J18" s="28" t="s">
        <v>65</v>
      </c>
      <c r="K18" s="29" t="s">
        <v>66</v>
      </c>
      <c r="L18" s="30">
        <v>3</v>
      </c>
      <c r="M18" s="27" t="s">
        <v>67</v>
      </c>
      <c r="N18" s="27" t="s">
        <v>44</v>
      </c>
      <c r="O18" s="31" t="s">
        <v>32</v>
      </c>
      <c r="P18" s="32">
        <v>14000</v>
      </c>
      <c r="Q18" s="32">
        <v>14000</v>
      </c>
      <c r="R18" s="32">
        <v>14000</v>
      </c>
      <c r="S18" s="32">
        <v>42000</v>
      </c>
      <c r="T18" s="32"/>
      <c r="U18" s="32"/>
      <c r="V18" s="52"/>
      <c r="W18" s="53"/>
      <c r="X18" s="52"/>
      <c r="Y18" s="53"/>
      <c r="Z18" s="58" t="s">
        <v>68</v>
      </c>
      <c r="AA18" s="55"/>
    </row>
    <row r="19" spans="2:27" ht="26.25" thickBot="1" x14ac:dyDescent="0.25">
      <c r="B19" s="5" t="s">
        <v>69</v>
      </c>
      <c r="C19" s="26">
        <v>2023</v>
      </c>
      <c r="D19" s="26"/>
      <c r="E19" s="26"/>
      <c r="F19" s="26"/>
      <c r="G19" s="26" t="s">
        <v>33</v>
      </c>
      <c r="H19" s="26" t="s">
        <v>34</v>
      </c>
      <c r="I19" s="27" t="s">
        <v>42</v>
      </c>
      <c r="J19" s="28" t="s">
        <v>31</v>
      </c>
      <c r="K19" s="29" t="s">
        <v>70</v>
      </c>
      <c r="L19" s="30">
        <v>3</v>
      </c>
      <c r="M19" s="27" t="s">
        <v>58</v>
      </c>
      <c r="N19" s="27" t="s">
        <v>39</v>
      </c>
      <c r="O19" s="31" t="s">
        <v>32</v>
      </c>
      <c r="P19" s="32">
        <v>3681960</v>
      </c>
      <c r="Q19" s="32">
        <v>5726680</v>
      </c>
      <c r="R19" s="32"/>
      <c r="S19" s="32">
        <v>9600000</v>
      </c>
      <c r="T19" s="32"/>
      <c r="U19" s="32"/>
      <c r="V19" s="52">
        <v>226120</v>
      </c>
      <c r="W19" s="53"/>
      <c r="X19" s="52" t="s">
        <v>40</v>
      </c>
      <c r="Y19" s="53"/>
      <c r="Z19" s="58" t="s">
        <v>59</v>
      </c>
      <c r="AA19" s="55"/>
    </row>
    <row r="20" spans="2:27" ht="76.5" customHeight="1" thickBot="1" x14ac:dyDescent="0.25">
      <c r="B20" s="5" t="s">
        <v>71</v>
      </c>
      <c r="C20" s="26">
        <v>2023</v>
      </c>
      <c r="D20" s="26"/>
      <c r="E20" s="26"/>
      <c r="F20" s="26"/>
      <c r="G20" s="26" t="s">
        <v>33</v>
      </c>
      <c r="H20" s="26" t="s">
        <v>34</v>
      </c>
      <c r="I20" s="27" t="s">
        <v>42</v>
      </c>
      <c r="J20" s="28" t="s">
        <v>31</v>
      </c>
      <c r="K20" s="29" t="s">
        <v>72</v>
      </c>
      <c r="L20" s="30">
        <v>3</v>
      </c>
      <c r="M20" s="27" t="s">
        <v>58</v>
      </c>
      <c r="N20" s="27" t="s">
        <v>44</v>
      </c>
      <c r="O20" s="31" t="s">
        <v>32</v>
      </c>
      <c r="P20" s="32">
        <v>4750000</v>
      </c>
      <c r="Q20" s="32">
        <v>5950000</v>
      </c>
      <c r="R20" s="32">
        <v>4575570</v>
      </c>
      <c r="S20" s="32">
        <v>15275570</v>
      </c>
      <c r="T20" s="32"/>
      <c r="U20" s="32"/>
      <c r="V20" s="52">
        <v>226120</v>
      </c>
      <c r="W20" s="53"/>
      <c r="X20" s="52" t="s">
        <v>40</v>
      </c>
      <c r="Y20" s="53"/>
      <c r="Z20" s="58" t="s">
        <v>59</v>
      </c>
      <c r="AA20" s="55"/>
    </row>
    <row r="21" spans="2:27" ht="51.75" thickBot="1" x14ac:dyDescent="0.25">
      <c r="B21" s="5" t="s">
        <v>73</v>
      </c>
      <c r="C21" s="26">
        <v>2023</v>
      </c>
      <c r="D21" s="26" t="s">
        <v>74</v>
      </c>
      <c r="E21" s="26" t="s">
        <v>33</v>
      </c>
      <c r="F21" s="26"/>
      <c r="G21" s="26" t="s">
        <v>33</v>
      </c>
      <c r="H21" s="26" t="s">
        <v>34</v>
      </c>
      <c r="I21" s="27" t="s">
        <v>42</v>
      </c>
      <c r="J21" s="28" t="s">
        <v>31</v>
      </c>
      <c r="K21" s="29" t="s">
        <v>134</v>
      </c>
      <c r="L21" s="30">
        <v>3</v>
      </c>
      <c r="M21" s="27" t="s">
        <v>58</v>
      </c>
      <c r="N21" s="27" t="s">
        <v>44</v>
      </c>
      <c r="O21" s="31" t="s">
        <v>32</v>
      </c>
      <c r="P21" s="32">
        <v>18790220.350000001</v>
      </c>
      <c r="Q21" s="32">
        <v>11957412.949999999</v>
      </c>
      <c r="R21" s="32">
        <v>3416403.7</v>
      </c>
      <c r="S21" s="32">
        <f>P21+Q21+R21</f>
        <v>34164037</v>
      </c>
      <c r="T21" s="32"/>
      <c r="U21" s="32"/>
      <c r="V21" s="52">
        <v>226120</v>
      </c>
      <c r="W21" s="53"/>
      <c r="X21" s="52" t="s">
        <v>40</v>
      </c>
      <c r="Y21" s="53"/>
      <c r="Z21" s="58" t="s">
        <v>59</v>
      </c>
      <c r="AA21" s="55"/>
    </row>
    <row r="22" spans="2:27" ht="26.25" thickBot="1" x14ac:dyDescent="0.25">
      <c r="B22" s="5" t="s">
        <v>137</v>
      </c>
      <c r="C22" s="26">
        <v>2023</v>
      </c>
      <c r="D22" s="26"/>
      <c r="E22" s="26"/>
      <c r="F22" s="26"/>
      <c r="G22" s="26" t="s">
        <v>33</v>
      </c>
      <c r="H22" s="26" t="s">
        <v>34</v>
      </c>
      <c r="I22" s="27" t="s">
        <v>35</v>
      </c>
      <c r="J22" s="28" t="s">
        <v>31</v>
      </c>
      <c r="K22" s="35" t="s">
        <v>75</v>
      </c>
      <c r="L22" s="30">
        <v>3</v>
      </c>
      <c r="M22" s="27" t="s">
        <v>51</v>
      </c>
      <c r="N22" s="27" t="s">
        <v>44</v>
      </c>
      <c r="O22" s="31" t="s">
        <v>32</v>
      </c>
      <c r="P22" s="32">
        <v>1000000</v>
      </c>
      <c r="Q22" s="32">
        <v>3000000</v>
      </c>
      <c r="R22" s="32">
        <v>3000000</v>
      </c>
      <c r="S22" s="32">
        <v>7000000</v>
      </c>
      <c r="T22" s="32"/>
      <c r="U22" s="32"/>
      <c r="V22" s="52">
        <v>237377</v>
      </c>
      <c r="W22" s="53"/>
      <c r="X22" s="52" t="s">
        <v>1</v>
      </c>
      <c r="Y22" s="53"/>
      <c r="Z22" s="58" t="s">
        <v>63</v>
      </c>
      <c r="AA22" s="55"/>
    </row>
    <row r="23" spans="2:27" ht="26.25" thickBot="1" x14ac:dyDescent="0.25">
      <c r="B23" s="5" t="s">
        <v>138</v>
      </c>
      <c r="C23" s="36">
        <v>2023</v>
      </c>
      <c r="D23" s="26"/>
      <c r="E23" s="26"/>
      <c r="F23" s="26"/>
      <c r="G23" s="26" t="s">
        <v>33</v>
      </c>
      <c r="H23" s="26" t="s">
        <v>34</v>
      </c>
      <c r="I23" s="27" t="s">
        <v>35</v>
      </c>
      <c r="J23" s="28" t="s">
        <v>31</v>
      </c>
      <c r="K23" s="29" t="s">
        <v>76</v>
      </c>
      <c r="L23" s="30">
        <v>3</v>
      </c>
      <c r="M23" s="27" t="s">
        <v>51</v>
      </c>
      <c r="N23" s="27" t="s">
        <v>44</v>
      </c>
      <c r="O23" s="31" t="s">
        <v>32</v>
      </c>
      <c r="P23" s="32"/>
      <c r="Q23" s="32">
        <v>7000000</v>
      </c>
      <c r="R23" s="32">
        <v>4500000</v>
      </c>
      <c r="S23" s="32">
        <v>11500000</v>
      </c>
      <c r="T23" s="32"/>
      <c r="U23" s="32"/>
      <c r="V23" s="52">
        <v>247976</v>
      </c>
      <c r="W23" s="53"/>
      <c r="X23" s="88" t="s">
        <v>77</v>
      </c>
      <c r="Y23" s="89"/>
      <c r="Z23" s="58" t="s">
        <v>63</v>
      </c>
      <c r="AA23" s="55"/>
    </row>
    <row r="24" spans="2:27" ht="26.25" thickBot="1" x14ac:dyDescent="0.25">
      <c r="B24" s="5" t="s">
        <v>139</v>
      </c>
      <c r="C24" s="36">
        <v>2023</v>
      </c>
      <c r="D24" s="26"/>
      <c r="E24" s="26"/>
      <c r="F24" s="26"/>
      <c r="G24" s="26" t="s">
        <v>33</v>
      </c>
      <c r="H24" s="26" t="s">
        <v>34</v>
      </c>
      <c r="I24" s="27" t="s">
        <v>35</v>
      </c>
      <c r="J24" s="28" t="s">
        <v>78</v>
      </c>
      <c r="K24" s="29" t="s">
        <v>79</v>
      </c>
      <c r="L24" s="30">
        <v>1</v>
      </c>
      <c r="M24" s="27" t="s">
        <v>58</v>
      </c>
      <c r="N24" s="27" t="s">
        <v>44</v>
      </c>
      <c r="O24" s="31" t="s">
        <v>32</v>
      </c>
      <c r="P24" s="32">
        <v>119811.42</v>
      </c>
      <c r="Q24" s="32"/>
      <c r="R24" s="32"/>
      <c r="S24" s="32">
        <v>119811.42</v>
      </c>
      <c r="T24" s="32"/>
      <c r="U24" s="32"/>
      <c r="V24" s="52">
        <v>226120</v>
      </c>
      <c r="W24" s="53"/>
      <c r="X24" s="52" t="s">
        <v>40</v>
      </c>
      <c r="Y24" s="53"/>
      <c r="Z24" s="58"/>
      <c r="AA24" s="55"/>
    </row>
    <row r="25" spans="2:27" ht="51.75" thickBot="1" x14ac:dyDescent="0.25">
      <c r="B25" s="5" t="s">
        <v>136</v>
      </c>
      <c r="C25" s="36">
        <v>2023</v>
      </c>
      <c r="D25" s="26" t="s">
        <v>80</v>
      </c>
      <c r="E25" s="26"/>
      <c r="F25" s="26"/>
      <c r="G25" s="26" t="s">
        <v>33</v>
      </c>
      <c r="H25" s="26" t="s">
        <v>34</v>
      </c>
      <c r="I25" s="27" t="s">
        <v>35</v>
      </c>
      <c r="J25" s="28"/>
      <c r="K25" s="29" t="s">
        <v>133</v>
      </c>
      <c r="L25" s="30">
        <v>3</v>
      </c>
      <c r="M25" s="27" t="s">
        <v>38</v>
      </c>
      <c r="N25" s="27" t="s">
        <v>44</v>
      </c>
      <c r="O25" s="31" t="s">
        <v>32</v>
      </c>
      <c r="P25" s="32">
        <v>9500000</v>
      </c>
      <c r="Q25" s="32"/>
      <c r="R25" s="32"/>
      <c r="S25" s="32">
        <v>9500000</v>
      </c>
      <c r="T25" s="32"/>
      <c r="U25" s="32"/>
      <c r="V25" s="52">
        <v>226120</v>
      </c>
      <c r="W25" s="53"/>
      <c r="X25" s="52" t="s">
        <v>40</v>
      </c>
      <c r="Y25" s="53"/>
      <c r="Z25" s="58" t="s">
        <v>59</v>
      </c>
      <c r="AA25" s="55"/>
    </row>
    <row r="26" spans="2:27" s="19" customFormat="1" ht="33.950000000000003" customHeight="1" thickBot="1" x14ac:dyDescent="0.25">
      <c r="B26" s="8" t="s">
        <v>140</v>
      </c>
      <c r="C26" s="9">
        <v>2023</v>
      </c>
      <c r="D26" s="10" t="s">
        <v>80</v>
      </c>
      <c r="E26" s="11" t="s">
        <v>143</v>
      </c>
      <c r="F26" s="10" t="s">
        <v>136</v>
      </c>
      <c r="G26" s="10" t="s">
        <v>33</v>
      </c>
      <c r="H26" s="10" t="s">
        <v>34</v>
      </c>
      <c r="I26" s="12" t="s">
        <v>35</v>
      </c>
      <c r="J26" s="13"/>
      <c r="K26" s="14" t="s">
        <v>132</v>
      </c>
      <c r="L26" s="15">
        <v>1</v>
      </c>
      <c r="M26" s="12" t="s">
        <v>38</v>
      </c>
      <c r="N26" s="12" t="s">
        <v>44</v>
      </c>
      <c r="O26" s="16" t="s">
        <v>32</v>
      </c>
      <c r="P26" s="17">
        <v>169397</v>
      </c>
      <c r="Q26" s="17"/>
      <c r="R26" s="17"/>
      <c r="S26" s="17">
        <v>169397</v>
      </c>
      <c r="T26" s="18"/>
      <c r="U26" s="18"/>
      <c r="V26" s="56">
        <v>226120</v>
      </c>
      <c r="W26" s="57"/>
      <c r="X26" s="56" t="s">
        <v>40</v>
      </c>
      <c r="Y26" s="57"/>
      <c r="Z26" s="59" t="s">
        <v>59</v>
      </c>
      <c r="AA26" s="60"/>
    </row>
    <row r="27" spans="2:27" s="19" customFormat="1" ht="26.25" thickBot="1" x14ac:dyDescent="0.25">
      <c r="B27" s="8" t="s">
        <v>141</v>
      </c>
      <c r="C27" s="9">
        <v>2023</v>
      </c>
      <c r="D27" s="10" t="s">
        <v>80</v>
      </c>
      <c r="E27" s="11" t="s">
        <v>143</v>
      </c>
      <c r="F27" s="12" t="s">
        <v>136</v>
      </c>
      <c r="G27" s="10" t="s">
        <v>33</v>
      </c>
      <c r="H27" s="10" t="s">
        <v>34</v>
      </c>
      <c r="I27" s="12" t="s">
        <v>35</v>
      </c>
      <c r="J27" s="13"/>
      <c r="K27" s="14" t="s">
        <v>82</v>
      </c>
      <c r="L27" s="15">
        <v>1</v>
      </c>
      <c r="M27" s="12" t="s">
        <v>38</v>
      </c>
      <c r="N27" s="12" t="s">
        <v>44</v>
      </c>
      <c r="O27" s="16" t="s">
        <v>32</v>
      </c>
      <c r="P27" s="17">
        <v>168116</v>
      </c>
      <c r="Q27" s="17"/>
      <c r="R27" s="17"/>
      <c r="S27" s="17">
        <v>168116</v>
      </c>
      <c r="T27" s="18"/>
      <c r="U27" s="18"/>
      <c r="V27" s="56">
        <v>226120</v>
      </c>
      <c r="W27" s="57"/>
      <c r="X27" s="56" t="s">
        <v>40</v>
      </c>
      <c r="Y27" s="57"/>
      <c r="Z27" s="59" t="s">
        <v>59</v>
      </c>
      <c r="AA27" s="60"/>
    </row>
    <row r="28" spans="2:27" ht="39" thickBot="1" x14ac:dyDescent="0.25">
      <c r="B28" s="5" t="s">
        <v>142</v>
      </c>
      <c r="C28" s="36">
        <v>2023</v>
      </c>
      <c r="D28" s="26"/>
      <c r="E28" s="37"/>
      <c r="F28" s="26"/>
      <c r="G28" s="26" t="s">
        <v>33</v>
      </c>
      <c r="H28" s="26" t="s">
        <v>34</v>
      </c>
      <c r="I28" s="27" t="s">
        <v>83</v>
      </c>
      <c r="J28" s="28"/>
      <c r="K28" s="29" t="s">
        <v>135</v>
      </c>
      <c r="L28" s="30">
        <v>1</v>
      </c>
      <c r="M28" s="27" t="s">
        <v>58</v>
      </c>
      <c r="N28" s="27" t="s">
        <v>44</v>
      </c>
      <c r="O28" s="31" t="s">
        <v>32</v>
      </c>
      <c r="P28" s="32">
        <v>1000000</v>
      </c>
      <c r="Q28" s="32">
        <v>11000000</v>
      </c>
      <c r="R28" s="32">
        <v>20000000</v>
      </c>
      <c r="S28" s="32">
        <f>P28+Q28+R28</f>
        <v>32000000</v>
      </c>
      <c r="T28" s="32"/>
      <c r="U28" s="32"/>
      <c r="V28" s="52">
        <v>226120</v>
      </c>
      <c r="W28" s="53"/>
      <c r="X28" s="52" t="s">
        <v>40</v>
      </c>
      <c r="Y28" s="53"/>
      <c r="Z28" s="58" t="s">
        <v>59</v>
      </c>
      <c r="AA28" s="55"/>
    </row>
    <row r="29" spans="2:27" ht="39" thickBot="1" x14ac:dyDescent="0.25">
      <c r="B29" s="38"/>
      <c r="C29" s="36">
        <v>2023</v>
      </c>
      <c r="D29" s="26" t="s">
        <v>122</v>
      </c>
      <c r="E29" s="37"/>
      <c r="F29" s="26"/>
      <c r="G29" s="26" t="s">
        <v>33</v>
      </c>
      <c r="H29" s="26" t="s">
        <v>34</v>
      </c>
      <c r="I29" s="27" t="s">
        <v>35</v>
      </c>
      <c r="J29" s="28" t="s">
        <v>121</v>
      </c>
      <c r="K29" s="29" t="s">
        <v>120</v>
      </c>
      <c r="L29" s="30">
        <v>1</v>
      </c>
      <c r="M29" s="27" t="s">
        <v>58</v>
      </c>
      <c r="N29" s="27" t="s">
        <v>44</v>
      </c>
      <c r="O29" s="31" t="s">
        <v>32</v>
      </c>
      <c r="P29" s="32">
        <v>739437.05899999989</v>
      </c>
      <c r="Q29" s="32"/>
      <c r="R29" s="32"/>
      <c r="S29" s="32">
        <v>739437.05900000001</v>
      </c>
      <c r="T29" s="32"/>
      <c r="U29" s="32"/>
      <c r="V29" s="52">
        <v>226120</v>
      </c>
      <c r="W29" s="53"/>
      <c r="X29" s="52" t="s">
        <v>40</v>
      </c>
      <c r="Y29" s="53"/>
      <c r="Z29" s="58" t="s">
        <v>59</v>
      </c>
      <c r="AA29" s="55"/>
    </row>
    <row r="30" spans="2:27" ht="26.25" thickBot="1" x14ac:dyDescent="0.25">
      <c r="B30" s="38"/>
      <c r="C30" s="36">
        <v>2023</v>
      </c>
      <c r="D30" s="26" t="s">
        <v>123</v>
      </c>
      <c r="E30" s="37" t="s">
        <v>33</v>
      </c>
      <c r="F30" s="26" t="s">
        <v>33</v>
      </c>
      <c r="G30" s="26" t="s">
        <v>33</v>
      </c>
      <c r="H30" s="26" t="s">
        <v>34</v>
      </c>
      <c r="I30" s="27" t="s">
        <v>35</v>
      </c>
      <c r="J30" s="28" t="s">
        <v>123</v>
      </c>
      <c r="K30" s="29" t="s">
        <v>124</v>
      </c>
      <c r="L30" s="30">
        <v>1</v>
      </c>
      <c r="M30" s="27" t="s">
        <v>125</v>
      </c>
      <c r="N30" s="27" t="s">
        <v>126</v>
      </c>
      <c r="O30" s="31" t="s">
        <v>32</v>
      </c>
      <c r="P30" s="32">
        <v>168970</v>
      </c>
      <c r="Q30" s="32"/>
      <c r="R30" s="32"/>
      <c r="S30" s="32">
        <v>168970</v>
      </c>
      <c r="T30" s="32"/>
      <c r="U30" s="32"/>
      <c r="V30" s="52">
        <v>226120</v>
      </c>
      <c r="W30" s="53"/>
      <c r="X30" s="52" t="s">
        <v>40</v>
      </c>
      <c r="Y30" s="53"/>
      <c r="Z30" s="58" t="s">
        <v>59</v>
      </c>
      <c r="AA30" s="55"/>
    </row>
    <row r="31" spans="2:27" ht="39" thickBot="1" x14ac:dyDescent="0.25">
      <c r="B31" s="38"/>
      <c r="C31" s="36">
        <v>2023</v>
      </c>
      <c r="D31" s="27" t="s">
        <v>129</v>
      </c>
      <c r="E31" s="37" t="s">
        <v>33</v>
      </c>
      <c r="F31" s="26" t="s">
        <v>33</v>
      </c>
      <c r="G31" s="26" t="s">
        <v>33</v>
      </c>
      <c r="H31" s="26" t="s">
        <v>34</v>
      </c>
      <c r="I31" s="27" t="s">
        <v>35</v>
      </c>
      <c r="J31" s="28" t="s">
        <v>123</v>
      </c>
      <c r="K31" s="29" t="s">
        <v>131</v>
      </c>
      <c r="L31" s="30">
        <v>1</v>
      </c>
      <c r="M31" s="27" t="s">
        <v>58</v>
      </c>
      <c r="N31" s="27" t="s">
        <v>48</v>
      </c>
      <c r="O31" s="31" t="s">
        <v>32</v>
      </c>
      <c r="P31" s="32">
        <v>8662000</v>
      </c>
      <c r="Q31" s="32"/>
      <c r="R31" s="32"/>
      <c r="S31" s="32">
        <v>8662000</v>
      </c>
      <c r="T31" s="32"/>
      <c r="U31" s="32"/>
      <c r="V31" s="52">
        <v>226120</v>
      </c>
      <c r="W31" s="53"/>
      <c r="X31" s="52" t="s">
        <v>40</v>
      </c>
      <c r="Y31" s="53"/>
      <c r="Z31" s="58" t="s">
        <v>59</v>
      </c>
      <c r="AA31" s="55"/>
    </row>
    <row r="32" spans="2:27" ht="39" thickBot="1" x14ac:dyDescent="0.25">
      <c r="B32" s="38"/>
      <c r="C32" s="36">
        <v>2023</v>
      </c>
      <c r="D32" s="26" t="s">
        <v>127</v>
      </c>
      <c r="E32" s="39" t="s">
        <v>33</v>
      </c>
      <c r="F32" s="27" t="s">
        <v>33</v>
      </c>
      <c r="G32" s="27" t="s">
        <v>33</v>
      </c>
      <c r="H32" s="26" t="s">
        <v>34</v>
      </c>
      <c r="I32" s="27" t="s">
        <v>83</v>
      </c>
      <c r="J32" s="28" t="s">
        <v>128</v>
      </c>
      <c r="K32" s="29" t="s">
        <v>130</v>
      </c>
      <c r="L32" s="30">
        <v>1</v>
      </c>
      <c r="M32" s="27" t="s">
        <v>58</v>
      </c>
      <c r="N32" s="27" t="s">
        <v>48</v>
      </c>
      <c r="O32" s="31" t="s">
        <v>32</v>
      </c>
      <c r="P32" s="32">
        <v>122000</v>
      </c>
      <c r="Q32" s="32"/>
      <c r="R32" s="32"/>
      <c r="S32" s="32">
        <v>122000</v>
      </c>
      <c r="T32" s="32"/>
      <c r="U32" s="32"/>
      <c r="V32" s="52">
        <v>226120</v>
      </c>
      <c r="W32" s="53"/>
      <c r="X32" s="52" t="s">
        <v>40</v>
      </c>
      <c r="Y32" s="53"/>
      <c r="Z32" s="54" t="s">
        <v>144</v>
      </c>
      <c r="AA32" s="55"/>
    </row>
    <row r="33" spans="2:27" ht="26.25" thickBot="1" x14ac:dyDescent="0.25">
      <c r="B33" s="38"/>
      <c r="C33" s="36">
        <v>2023</v>
      </c>
      <c r="D33" s="26"/>
      <c r="E33" s="39" t="s">
        <v>33</v>
      </c>
      <c r="F33" s="27" t="s">
        <v>33</v>
      </c>
      <c r="G33" s="27" t="s">
        <v>33</v>
      </c>
      <c r="H33" s="27" t="s">
        <v>148</v>
      </c>
      <c r="I33" s="27" t="s">
        <v>35</v>
      </c>
      <c r="J33" s="40" t="s">
        <v>146</v>
      </c>
      <c r="K33" s="29" t="s">
        <v>147</v>
      </c>
      <c r="L33" s="30">
        <v>1</v>
      </c>
      <c r="M33" s="27" t="s">
        <v>149</v>
      </c>
      <c r="N33" s="41"/>
      <c r="O33" s="31" t="s">
        <v>32</v>
      </c>
      <c r="P33" s="41"/>
      <c r="Q33" s="32">
        <v>852353</v>
      </c>
      <c r="R33" s="32"/>
      <c r="S33" s="32">
        <v>852353</v>
      </c>
      <c r="T33" s="32"/>
      <c r="U33" s="32"/>
      <c r="V33" s="52">
        <v>226120</v>
      </c>
      <c r="W33" s="53"/>
      <c r="X33" s="52" t="s">
        <v>40</v>
      </c>
      <c r="Y33" s="53"/>
      <c r="Z33" s="58" t="s">
        <v>59</v>
      </c>
      <c r="AA33" s="55"/>
    </row>
    <row r="34" spans="2:27" x14ac:dyDescent="0.2">
      <c r="E34" s="35"/>
      <c r="I34" s="42"/>
      <c r="J34" s="20"/>
      <c r="K34" s="43"/>
      <c r="L34" s="44"/>
      <c r="M34" s="42"/>
      <c r="N34" s="42"/>
      <c r="O34" s="42"/>
      <c r="P34" s="45" t="s">
        <v>145</v>
      </c>
      <c r="Q34" s="46"/>
      <c r="R34" s="46"/>
      <c r="S34" s="46"/>
      <c r="T34" s="46"/>
      <c r="U34" s="46"/>
      <c r="V34" s="47"/>
      <c r="W34" s="46"/>
      <c r="X34" s="48"/>
      <c r="Y34" s="48"/>
      <c r="Z34" s="44"/>
      <c r="AA34" s="44"/>
    </row>
    <row r="36" spans="2:27" x14ac:dyDescent="0.2">
      <c r="B36" s="22" t="s">
        <v>84</v>
      </c>
    </row>
    <row r="37" spans="2:27" x14ac:dyDescent="0.2">
      <c r="P37" s="49"/>
    </row>
    <row r="38" spans="2:27" x14ac:dyDescent="0.2">
      <c r="B38" s="42" t="s">
        <v>85</v>
      </c>
      <c r="P38" s="49"/>
    </row>
    <row r="39" spans="2:27" x14ac:dyDescent="0.2">
      <c r="B39" s="42" t="s">
        <v>86</v>
      </c>
    </row>
    <row r="40" spans="2:27" x14ac:dyDescent="0.2">
      <c r="B40" s="42" t="s">
        <v>87</v>
      </c>
    </row>
    <row r="41" spans="2:27" x14ac:dyDescent="0.2">
      <c r="B41" s="42" t="s">
        <v>88</v>
      </c>
      <c r="M41" s="35"/>
    </row>
    <row r="42" spans="2:27" x14ac:dyDescent="0.2">
      <c r="B42" s="42" t="s">
        <v>89</v>
      </c>
    </row>
    <row r="43" spans="2:27" ht="38.25" x14ac:dyDescent="0.2">
      <c r="B43" s="43" t="s">
        <v>90</v>
      </c>
    </row>
    <row r="44" spans="2:27" x14ac:dyDescent="0.2">
      <c r="B44" s="42" t="s">
        <v>91</v>
      </c>
    </row>
    <row r="45" spans="2:27" x14ac:dyDescent="0.2">
      <c r="B45" s="42" t="s">
        <v>92</v>
      </c>
      <c r="C45" s="43"/>
      <c r="D45" s="43"/>
      <c r="E45" s="43"/>
      <c r="F45" s="43"/>
      <c r="G45" s="43"/>
      <c r="H45" s="43"/>
      <c r="I45" s="43"/>
    </row>
    <row r="46" spans="2:27" x14ac:dyDescent="0.2">
      <c r="B46" s="42" t="s">
        <v>93</v>
      </c>
    </row>
    <row r="47" spans="2:27" x14ac:dyDescent="0.2">
      <c r="B47" s="42" t="s">
        <v>94</v>
      </c>
    </row>
    <row r="48" spans="2:27" x14ac:dyDescent="0.2">
      <c r="B48" s="42" t="s">
        <v>95</v>
      </c>
    </row>
    <row r="49" spans="2:34" x14ac:dyDescent="0.2">
      <c r="B49" s="42" t="s">
        <v>96</v>
      </c>
      <c r="T49" s="24"/>
      <c r="U49" s="24"/>
      <c r="V49" s="24"/>
      <c r="W49" s="24"/>
      <c r="X49" s="24"/>
      <c r="Z49" s="24"/>
      <c r="AA49" s="24"/>
      <c r="AB49" s="24"/>
      <c r="AC49" s="24"/>
      <c r="AD49" s="24"/>
      <c r="AE49" s="24"/>
      <c r="AF49" s="24"/>
      <c r="AG49" s="24"/>
      <c r="AH49" s="24"/>
    </row>
    <row r="50" spans="2:34" x14ac:dyDescent="0.2">
      <c r="B50" s="42" t="s">
        <v>97</v>
      </c>
    </row>
    <row r="52" spans="2:34" x14ac:dyDescent="0.2">
      <c r="B52" s="45" t="s">
        <v>145</v>
      </c>
      <c r="T52" s="24"/>
      <c r="U52" s="24"/>
      <c r="V52" s="24"/>
      <c r="W52" s="24"/>
      <c r="X52" s="24"/>
      <c r="Z52" s="24"/>
      <c r="AA52" s="24"/>
      <c r="AB52" s="24"/>
      <c r="AC52" s="24"/>
      <c r="AD52" s="24"/>
      <c r="AE52" s="24"/>
      <c r="AF52" s="24"/>
      <c r="AG52" s="24"/>
      <c r="AH52" s="24"/>
    </row>
    <row r="53" spans="2:34" x14ac:dyDescent="0.2">
      <c r="T53" s="42"/>
      <c r="U53" s="42"/>
      <c r="V53" s="42"/>
      <c r="W53" s="42"/>
      <c r="X53" s="42"/>
      <c r="Z53" s="24"/>
      <c r="AA53" s="24"/>
      <c r="AB53" s="42"/>
      <c r="AC53" s="42"/>
      <c r="AD53" s="42"/>
      <c r="AE53" s="42"/>
      <c r="AF53" s="42"/>
      <c r="AG53" s="42"/>
      <c r="AH53" s="42"/>
    </row>
    <row r="54" spans="2:34" x14ac:dyDescent="0.2">
      <c r="Z54" s="50"/>
      <c r="AA54" s="50"/>
    </row>
    <row r="55" spans="2:34" x14ac:dyDescent="0.2">
      <c r="Z55" s="50"/>
      <c r="AA55" s="50"/>
    </row>
    <row r="56" spans="2:34" x14ac:dyDescent="0.2">
      <c r="B56" s="51" t="s">
        <v>98</v>
      </c>
      <c r="Z56" s="50"/>
      <c r="AA56" s="50"/>
    </row>
    <row r="57" spans="2:34" x14ac:dyDescent="0.2">
      <c r="B57" s="42" t="s">
        <v>99</v>
      </c>
      <c r="Z57" s="50"/>
      <c r="AA57" s="50"/>
    </row>
    <row r="58" spans="2:34" x14ac:dyDescent="0.2">
      <c r="B58" s="42" t="s">
        <v>100</v>
      </c>
      <c r="Z58" s="50"/>
      <c r="AA58" s="50"/>
    </row>
    <row r="59" spans="2:34" x14ac:dyDescent="0.2">
      <c r="B59" s="42" t="s">
        <v>101</v>
      </c>
      <c r="Z59" s="50"/>
      <c r="AA59" s="50"/>
    </row>
    <row r="60" spans="2:34" x14ac:dyDescent="0.2">
      <c r="Z60" s="42"/>
      <c r="AA60" s="42"/>
    </row>
    <row r="61" spans="2:34" x14ac:dyDescent="0.2">
      <c r="Z61" s="50"/>
      <c r="AA61" s="50"/>
    </row>
    <row r="62" spans="2:34" x14ac:dyDescent="0.2">
      <c r="B62" s="51" t="s">
        <v>102</v>
      </c>
      <c r="Z62" s="50"/>
      <c r="AA62" s="50"/>
    </row>
    <row r="63" spans="2:34" x14ac:dyDescent="0.2">
      <c r="B63" s="42" t="s">
        <v>103</v>
      </c>
      <c r="Z63" s="50"/>
      <c r="AA63" s="50"/>
    </row>
    <row r="64" spans="2:34" x14ac:dyDescent="0.2">
      <c r="B64" s="42" t="s">
        <v>104</v>
      </c>
      <c r="Z64" s="50"/>
      <c r="AA64" s="50"/>
    </row>
    <row r="65" spans="2:26" x14ac:dyDescent="0.2">
      <c r="B65" s="42" t="s">
        <v>105</v>
      </c>
      <c r="Z65" s="42"/>
    </row>
    <row r="66" spans="2:26" x14ac:dyDescent="0.2">
      <c r="B66" s="42" t="s">
        <v>106</v>
      </c>
    </row>
    <row r="67" spans="2:26" x14ac:dyDescent="0.2">
      <c r="B67" s="42" t="s">
        <v>107</v>
      </c>
    </row>
    <row r="68" spans="2:26" x14ac:dyDescent="0.2">
      <c r="B68" s="42" t="s">
        <v>108</v>
      </c>
    </row>
    <row r="69" spans="2:26" x14ac:dyDescent="0.2">
      <c r="B69" s="42" t="s">
        <v>109</v>
      </c>
    </row>
    <row r="71" spans="2:26" x14ac:dyDescent="0.2">
      <c r="B71" s="51" t="s">
        <v>110</v>
      </c>
    </row>
    <row r="72" spans="2:26" ht="38.25" x14ac:dyDescent="0.2">
      <c r="B72" s="43" t="s">
        <v>111</v>
      </c>
    </row>
    <row r="73" spans="2:26" ht="38.25" x14ac:dyDescent="0.2">
      <c r="B73" s="43" t="s">
        <v>112</v>
      </c>
    </row>
    <row r="74" spans="2:26" ht="38.25" x14ac:dyDescent="0.2">
      <c r="B74" s="43" t="s">
        <v>113</v>
      </c>
      <c r="C74" s="43"/>
    </row>
    <row r="75" spans="2:26" ht="38.25" x14ac:dyDescent="0.2">
      <c r="B75" s="43" t="s">
        <v>114</v>
      </c>
      <c r="C75" s="43"/>
    </row>
    <row r="76" spans="2:26" ht="25.5" x14ac:dyDescent="0.2">
      <c r="B76" s="43" t="s">
        <v>115</v>
      </c>
      <c r="C76" s="43"/>
    </row>
    <row r="77" spans="2:26" x14ac:dyDescent="0.2">
      <c r="C77" s="43"/>
    </row>
    <row r="78" spans="2:26" x14ac:dyDescent="0.2">
      <c r="C78" s="43"/>
    </row>
    <row r="80" spans="2:26" x14ac:dyDescent="0.2">
      <c r="B80" s="51" t="s">
        <v>116</v>
      </c>
    </row>
    <row r="81" spans="2:2" x14ac:dyDescent="0.2">
      <c r="B81" s="42" t="s">
        <v>117</v>
      </c>
    </row>
    <row r="82" spans="2:2" x14ac:dyDescent="0.2">
      <c r="B82" s="42" t="s">
        <v>118</v>
      </c>
    </row>
    <row r="83" spans="2:2" x14ac:dyDescent="0.2">
      <c r="B83" s="42" t="s">
        <v>81</v>
      </c>
    </row>
    <row r="84" spans="2:2" x14ac:dyDescent="0.2">
      <c r="B84" s="42" t="s">
        <v>119</v>
      </c>
    </row>
  </sheetData>
  <mergeCells count="97">
    <mergeCell ref="Z22:AA22"/>
    <mergeCell ref="X23:Y23"/>
    <mergeCell ref="Z23:AA23"/>
    <mergeCell ref="X26:Y26"/>
    <mergeCell ref="Z11:AA11"/>
    <mergeCell ref="Z20:AA20"/>
    <mergeCell ref="X17:Y17"/>
    <mergeCell ref="X21:Y21"/>
    <mergeCell ref="Z21:AA21"/>
    <mergeCell ref="X18:Y18"/>
    <mergeCell ref="X19:Y19"/>
    <mergeCell ref="Z17:AA17"/>
    <mergeCell ref="Z18:AA18"/>
    <mergeCell ref="Z19:AA19"/>
    <mergeCell ref="X16:Y16"/>
    <mergeCell ref="Z16:AA16"/>
    <mergeCell ref="T9:U9"/>
    <mergeCell ref="X15:Y15"/>
    <mergeCell ref="Z15:AA15"/>
    <mergeCell ref="X9:Y10"/>
    <mergeCell ref="X11:Y11"/>
    <mergeCell ref="Z14:AA14"/>
    <mergeCell ref="X12:Y12"/>
    <mergeCell ref="X13:Y13"/>
    <mergeCell ref="Z12:AA12"/>
    <mergeCell ref="Z13:AA13"/>
    <mergeCell ref="Z7:AA10"/>
    <mergeCell ref="X14:Y14"/>
    <mergeCell ref="B7:C7"/>
    <mergeCell ref="H9:H10"/>
    <mergeCell ref="I9:I10"/>
    <mergeCell ref="C9:C10"/>
    <mergeCell ref="F9:F10"/>
    <mergeCell ref="B9:B10"/>
    <mergeCell ref="D9:D10"/>
    <mergeCell ref="E9:E10"/>
    <mergeCell ref="G9:G10"/>
    <mergeCell ref="J1:W1"/>
    <mergeCell ref="K2:S2"/>
    <mergeCell ref="J9:J10"/>
    <mergeCell ref="M9:M10"/>
    <mergeCell ref="S9:S10"/>
    <mergeCell ref="K9:K10"/>
    <mergeCell ref="O9:O10"/>
    <mergeCell ref="K5:R5"/>
    <mergeCell ref="P9:P10"/>
    <mergeCell ref="V7:Y8"/>
    <mergeCell ref="P7:U8"/>
    <mergeCell ref="N9:N10"/>
    <mergeCell ref="L9:L10"/>
    <mergeCell ref="V9:W10"/>
    <mergeCell ref="Q9:Q10"/>
    <mergeCell ref="R9:R10"/>
    <mergeCell ref="Z24:AA24"/>
    <mergeCell ref="Z26:AA26"/>
    <mergeCell ref="X27:Y27"/>
    <mergeCell ref="Z27:AA27"/>
    <mergeCell ref="X25:Y25"/>
    <mergeCell ref="Z25:AA25"/>
    <mergeCell ref="Z31:AA31"/>
    <mergeCell ref="X33:Y33"/>
    <mergeCell ref="Z33:AA33"/>
    <mergeCell ref="Z29:AA29"/>
    <mergeCell ref="X28:Y28"/>
    <mergeCell ref="Z28:AA28"/>
    <mergeCell ref="X30:Y30"/>
    <mergeCell ref="Z30:AA30"/>
    <mergeCell ref="V29:W29"/>
    <mergeCell ref="V30:W30"/>
    <mergeCell ref="V31:W31"/>
    <mergeCell ref="V32:W32"/>
    <mergeCell ref="X20:Y20"/>
    <mergeCell ref="X24:Y24"/>
    <mergeCell ref="X29:Y29"/>
    <mergeCell ref="X31:Y31"/>
    <mergeCell ref="X22:Y22"/>
    <mergeCell ref="V24:W24"/>
    <mergeCell ref="V25:W25"/>
    <mergeCell ref="V26:W26"/>
    <mergeCell ref="V27:W27"/>
    <mergeCell ref="V28:W28"/>
    <mergeCell ref="V33:W33"/>
    <mergeCell ref="X32:Y32"/>
    <mergeCell ref="Z32:AA32"/>
    <mergeCell ref="V11:W11"/>
    <mergeCell ref="V12:W12"/>
    <mergeCell ref="V13:W13"/>
    <mergeCell ref="V14:W14"/>
    <mergeCell ref="V15:W15"/>
    <mergeCell ref="V16:W16"/>
    <mergeCell ref="V17:W17"/>
    <mergeCell ref="V18:W18"/>
    <mergeCell ref="V19:W19"/>
    <mergeCell ref="V20:W20"/>
    <mergeCell ref="V21:W21"/>
    <mergeCell ref="V22:W22"/>
    <mergeCell ref="V23:W23"/>
  </mergeCells>
  <phoneticPr fontId="0" type="noConversion"/>
  <pageMargins left="0.25" right="0.25" top="0.75" bottom="0.75" header="0.3" footer="0.3"/>
  <pageSetup paperSize="9" scale="29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A589198EA7F249B9163575577B7158" ma:contentTypeVersion="6" ma:contentTypeDescription="Creare un nuovo documento." ma:contentTypeScope="" ma:versionID="ade4c0475562697b05d4f1ea9bdcf7ad">
  <xsd:schema xmlns:xsd="http://www.w3.org/2001/XMLSchema" xmlns:xs="http://www.w3.org/2001/XMLSchema" xmlns:p="http://schemas.microsoft.com/office/2006/metadata/properties" xmlns:ns2="1c3f98de-e7fa-4c0c-af98-ddf5a2f4fe8b" xmlns:ns3="bb7951c9-0d1b-4cde-8c65-bb76bc979519" targetNamespace="http://schemas.microsoft.com/office/2006/metadata/properties" ma:root="true" ma:fieldsID="7d66904501e8ac7caad2c9dab24cf1af" ns2:_="" ns3:_="">
    <xsd:import namespace="1c3f98de-e7fa-4c0c-af98-ddf5a2f4fe8b"/>
    <xsd:import namespace="bb7951c9-0d1b-4cde-8c65-bb76bc979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f98de-e7fa-4c0c-af98-ddf5a2f4fe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951c9-0d1b-4cde-8c65-bb76bc97951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b7951c9-0d1b-4cde-8c65-bb76bc97951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C136968-284D-47CA-988A-24F5C36D69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3f98de-e7fa-4c0c-af98-ddf5a2f4fe8b"/>
    <ds:schemaRef ds:uri="bb7951c9-0d1b-4cde-8c65-bb76bc9795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094E9F-A96E-4145-8FA8-1520DAE6B1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EF01B0-0769-41DE-8442-89C32E24E51A}">
  <ds:schemaRefs>
    <ds:schemaRef ds:uri="http://schemas.microsoft.com/office/2006/metadata/properties"/>
    <ds:schemaRef ds:uri="http://schemas.microsoft.com/office/infopath/2007/PartnerControls"/>
    <ds:schemaRef ds:uri="bb7951c9-0d1b-4cde-8c65-bb76bc9795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C. Oliviero</cp:lastModifiedBy>
  <cp:revision/>
  <dcterms:created xsi:type="dcterms:W3CDTF">1996-11-05T10:16:36Z</dcterms:created>
  <dcterms:modified xsi:type="dcterms:W3CDTF">2023-11-23T10:11:14Z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0x01010088A589198EA7F249B9163575577B7158</vt:lpwstr>
  </property>
  <property fmtid="{D5CDD505-2E9C-101B-9397-08002B2CF9AE}" pid="3" name="Order">
    <vt:r8>3276000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